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1.112.1\совет депутатов\!!! Опубликование\ЖД район на 29.06.2024\2. О внесен. изм. в бюджет\"/>
    </mc:Choice>
  </mc:AlternateContent>
  <bookViews>
    <workbookView xWindow="0" yWindow="0" windowWidth="18960" windowHeight="1090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Лист1!$A$1:$C$23</definedName>
  </definedNames>
  <calcPr calcId="152511"/>
</workbook>
</file>

<file path=xl/calcChain.xml><?xml version="1.0" encoding="utf-8"?>
<calcChain xmlns="http://schemas.openxmlformats.org/spreadsheetml/2006/main">
  <c r="C22" i="1" l="1"/>
  <c r="C19" i="1"/>
  <c r="C16" i="1" l="1"/>
  <c r="C23" i="1" s="1"/>
  <c r="C17" i="1"/>
  <c r="C21" i="1" l="1"/>
  <c r="E19" i="1"/>
  <c r="C18" i="1"/>
  <c r="D19" i="1" l="1"/>
  <c r="D21" i="1" l="1"/>
  <c r="E20" i="1"/>
  <c r="E23" i="1"/>
  <c r="D18" i="1"/>
  <c r="D23" i="1" l="1"/>
  <c r="F23" i="1" s="1"/>
  <c r="F24" i="1" l="1"/>
  <c r="C27" i="1"/>
  <c r="C10" i="1" l="1"/>
  <c r="C9" i="1" s="1"/>
  <c r="C28" i="1" l="1"/>
</calcChain>
</file>

<file path=xl/comments1.xml><?xml version="1.0" encoding="utf-8"?>
<comments xmlns="http://schemas.openxmlformats.org/spreadsheetml/2006/main">
  <authors>
    <author>Пользователь Windows</author>
  </authors>
  <commentList>
    <comment ref="A9" authorId="0" shapeId="0">
      <text>
        <r>
          <rPr>
            <b/>
            <sz val="8"/>
            <color indexed="81"/>
            <rFont val="Tahoma"/>
            <family val="2"/>
            <charset val="204"/>
          </rPr>
          <t>Свободный "Код"
Итоги подводятся только по видимым элементам (типовая формула).
Включена типовая формула:
=CONCATENATE(MID([КД__Сопоставимый.КД__Сопоставимый]."Код";4;1);" ";MID([КД__Сопоставимый.КД__Сопоставимый]."Код";5;2);" ";MID([КД__Сопоставимый.КД__Сопоставимый]."Код";7;5);" ";MID([КД__Сопоставимый.КД__Сопоставимый]."Код";12;2);" ";MID([КД__Сопоставимый.КД__Сопоставимый]."Код";14;4);" ";MID([КД__Сопоставимый.КД__Сопоставимый]."Код";18;3))</t>
        </r>
      </text>
    </comment>
    <comment ref="B9" authorId="0" shapeId="0">
      <text>
        <r>
          <rPr>
            <b/>
            <sz val="8"/>
            <color indexed="81"/>
            <rFont val="Tahoma"/>
            <family val="2"/>
            <charset val="204"/>
          </rPr>
          <t>Свободный "Наименование"
Итоги подводятся только по видимым элементам (типовая формула).
Включена типовая формула:
=Ссылка на ось строк</t>
        </r>
      </text>
    </comment>
    <comment ref="C9" authorId="0" shapeId="0">
      <text>
        <r>
          <rPr>
            <b/>
            <sz val="8"/>
            <color indexed="81"/>
            <rFont val="Tahoma"/>
            <family val="2"/>
            <charset val="204"/>
          </rPr>
          <t>Куб "ФО_Результат доходов без расщепления"; Мера "Прогноз"
Итоги подводятся только по видимым элементам (сумма).
Частный фильтр "Период.Период"
[2017]
Параметр "ОФГ"
Частный фильтр "Источники данных"
[ФО Проект бюджета - 2017]
Параметр "Источники данных"
Частный фильтр "Районы.Сопоставимый"
[Самара].[Железнодорожный район]
Частный фильтр "Вариант.Проект доходов"
[Основной]
Параметр "Вариант"</t>
        </r>
      </text>
    </comment>
  </commentList>
</comments>
</file>

<file path=xl/sharedStrings.xml><?xml version="1.0" encoding="utf-8"?>
<sst xmlns="http://schemas.openxmlformats.org/spreadsheetml/2006/main" count="40" uniqueCount="40">
  <si>
    <t>тыс. рублей</t>
  </si>
  <si>
    <t>Код доходов бюджета</t>
  </si>
  <si>
    <t>Наименование доходов</t>
  </si>
  <si>
    <t>Сумма</t>
  </si>
  <si>
    <t>1 00 00000 00 0000 000</t>
  </si>
  <si>
    <t>НАЛОГОВЫЕ И НЕНАЛОГОВЫЕ ДОХОДЫ</t>
  </si>
  <si>
    <t>2 00 00000 00 0000 000</t>
  </si>
  <si>
    <t>БЕЗВОЗМЕЗДНЫЕ ПОСТУПЛЕНИЯ</t>
  </si>
  <si>
    <t>ИТОГО</t>
  </si>
  <si>
    <t>1 06 00000 00 0000 000</t>
  </si>
  <si>
    <t>НАЛОГИ НА ИМУЩЕСТВО</t>
  </si>
  <si>
    <t>1 06 01000 00 0000 110</t>
  </si>
  <si>
    <t>Налог на имущество физических лиц</t>
  </si>
  <si>
    <t>1 06 06000 00 0000 110</t>
  </si>
  <si>
    <t>Земельный налог</t>
  </si>
  <si>
    <t>1 16 00000 00 0000 000</t>
  </si>
  <si>
    <t>ШТРАФЫ, САНКЦИИ, ВОЗМЕЩЕНИЕ УЩЕРБА</t>
  </si>
  <si>
    <t>2 02 00000 00 0000 000</t>
  </si>
  <si>
    <t>БЕЗВОЗМЕЗДНЫЕ ПОСТУПЛЕНИЯ ОТ ДРУГИХ БЮДЖЕТОВ БЮДЖЕТНОЙ СИСТЕМЫ РОССИЙСКОЙ ФЕДЕРАЦИИ</t>
  </si>
  <si>
    <t>Дотации бюджетам бюджетной системы Российской Федерации</t>
  </si>
  <si>
    <t xml:space="preserve">                                               к Решению Совета депутатов Железнодорожного внутригородского района городского округа Самара</t>
  </si>
  <si>
    <t>1 08 00000 00 0000 000</t>
  </si>
  <si>
    <t>ГОСУДАРСТВЕННАЯ ПОШЛИНА</t>
  </si>
  <si>
    <t>2 02 10000 00 0000 150</t>
  </si>
  <si>
    <t>2 02 40000 00 0000 150</t>
  </si>
  <si>
    <t>Иные межбюджетные трансферты</t>
  </si>
  <si>
    <t>Субсидии бюджетам бюджетной системы Российской Федерации (межбюджетные субсидии)</t>
  </si>
  <si>
    <t>2 02 20000 00 0000 150</t>
  </si>
  <si>
    <t>Доходы бюджета Железнодорожного внутригородского района городского округа Самара Самарской области на 2024 год  по кодам видов доходов, подвидов доходов</t>
  </si>
  <si>
    <t xml:space="preserve">                                                      Приложение 1</t>
  </si>
  <si>
    <t>Приложение 1</t>
  </si>
  <si>
    <t>2 02 30000 00 0000 150</t>
  </si>
  <si>
    <t>Субвенции бюджетам бюджетной системы Российской Федерации</t>
  </si>
  <si>
    <t>го Самара</t>
  </si>
  <si>
    <t>ОБ</t>
  </si>
  <si>
    <t>1 13 00000 00 0000 000</t>
  </si>
  <si>
    <t>ДОХОДЫ ОТ ОКАЗАНИЯ ПЛАТНЫХ УСЛУГ И КОМПЕНСАЦИИ ЗАТРАТ ГОСУДАРСТВА</t>
  </si>
  <si>
    <t>2 07 00000 00 0000 000</t>
  </si>
  <si>
    <t>ПРОЧИЕ БЕЗВОЗМЕЗДНЫЕ ПОСТУПЛЕНИЯ</t>
  </si>
  <si>
    <t xml:space="preserve">                                                                     от "28" июня 2024 г. № 164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</si>
</sst>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;[Red]\-#,##0.0"/>
    <numFmt numFmtId="165" formatCode="#,##0.0_ ;[Red]\-#,##0.0\ 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color indexed="8"/>
      <name val="Calibri"/>
      <family val="2"/>
      <charset val="204"/>
    </font>
    <font>
      <sz val="14"/>
      <name val="Arial"/>
      <family val="2"/>
      <charset val="204"/>
    </font>
    <font>
      <i/>
      <sz val="14"/>
      <color indexed="8"/>
      <name val="Calibri"/>
      <family val="2"/>
      <charset val="204"/>
    </font>
    <font>
      <b/>
      <sz val="14"/>
      <name val="Arial"/>
      <family val="2"/>
      <charset val="204"/>
    </font>
    <font>
      <b/>
      <sz val="14"/>
      <color indexed="8"/>
      <name val="Arial"/>
      <family val="2"/>
      <charset val="204"/>
    </font>
    <font>
      <sz val="14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1"/>
      <color theme="1"/>
      <name val="Arial"/>
      <family val="2"/>
      <charset val="204"/>
    </font>
    <font>
      <b/>
      <sz val="11"/>
      <color indexed="8"/>
      <name val="Arial"/>
      <family val="2"/>
      <charset val="204"/>
    </font>
    <font>
      <sz val="11"/>
      <color indexed="8"/>
      <name val="Arial"/>
      <family val="2"/>
      <charset val="204"/>
    </font>
    <font>
      <b/>
      <sz val="8"/>
      <color indexed="81"/>
      <name val="Tahoma"/>
      <family val="2"/>
      <charset val="204"/>
    </font>
    <font>
      <b/>
      <sz val="11"/>
      <name val="Arial"/>
      <family val="2"/>
      <charset val="204"/>
    </font>
    <font>
      <sz val="1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name val="Arial"/>
      <family val="2"/>
      <charset val="204"/>
    </font>
    <font>
      <sz val="11"/>
      <color rgb="FFFFFF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9" fillId="0" borderId="1" applyNumberFormat="0">
      <alignment vertical="top" wrapText="1" readingOrder="1"/>
      <protection locked="0"/>
    </xf>
    <xf numFmtId="0" fontId="1" fillId="0" borderId="1" applyNumberFormat="0">
      <alignment horizontal="right" vertical="top"/>
    </xf>
  </cellStyleXfs>
  <cellXfs count="32">
    <xf numFmtId="0" fontId="0" fillId="0" borderId="0" xfId="0"/>
    <xf numFmtId="0" fontId="2" fillId="0" borderId="0" xfId="0" applyFont="1"/>
    <xf numFmtId="0" fontId="4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0" fontId="3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right"/>
    </xf>
    <xf numFmtId="0" fontId="8" fillId="0" borderId="1" xfId="0" applyFont="1" applyBorder="1" applyAlignment="1">
      <alignment horizontal="center" vertical="center"/>
    </xf>
    <xf numFmtId="0" fontId="10" fillId="0" borderId="1" xfId="1" applyNumberFormat="1" applyFont="1">
      <alignment vertical="top" wrapText="1" readingOrder="1"/>
      <protection locked="0"/>
    </xf>
    <xf numFmtId="0" fontId="11" fillId="0" borderId="1" xfId="1" applyNumberFormat="1" applyFont="1">
      <alignment vertical="top" wrapText="1" readingOrder="1"/>
      <protection locked="0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vertical="center"/>
    </xf>
    <xf numFmtId="0" fontId="11" fillId="0" borderId="1" xfId="1" applyNumberFormat="1" applyFont="1" applyFill="1">
      <alignment vertical="top" wrapText="1" readingOrder="1"/>
      <protection locked="0"/>
    </xf>
    <xf numFmtId="0" fontId="13" fillId="0" borderId="1" xfId="1" applyNumberFormat="1" applyFont="1">
      <alignment vertical="top" wrapText="1" readingOrder="1"/>
      <protection locked="0"/>
    </xf>
    <xf numFmtId="0" fontId="14" fillId="0" borderId="0" xfId="0" applyFont="1"/>
    <xf numFmtId="165" fontId="0" fillId="0" borderId="0" xfId="0" applyNumberFormat="1"/>
    <xf numFmtId="165" fontId="14" fillId="0" borderId="0" xfId="0" applyNumberFormat="1" applyFont="1"/>
    <xf numFmtId="0" fontId="15" fillId="0" borderId="2" xfId="0" applyFont="1" applyBorder="1" applyAlignment="1"/>
    <xf numFmtId="0" fontId="15" fillId="0" borderId="0" xfId="0" applyFont="1" applyAlignment="1"/>
    <xf numFmtId="164" fontId="13" fillId="0" borderId="1" xfId="2" applyNumberFormat="1" applyFont="1">
      <alignment horizontal="right" vertical="top"/>
    </xf>
    <xf numFmtId="164" fontId="16" fillId="0" borderId="1" xfId="2" applyNumberFormat="1" applyFont="1">
      <alignment horizontal="right" vertical="top"/>
    </xf>
    <xf numFmtId="164" fontId="16" fillId="2" borderId="1" xfId="2" applyNumberFormat="1" applyFont="1" applyFill="1">
      <alignment horizontal="right" vertical="top"/>
    </xf>
    <xf numFmtId="164" fontId="13" fillId="0" borderId="1" xfId="0" applyNumberFormat="1" applyFont="1" applyBorder="1" applyAlignment="1">
      <alignment vertical="center"/>
    </xf>
    <xf numFmtId="0" fontId="11" fillId="0" borderId="1" xfId="1" applyNumberFormat="1" applyFont="1" applyFill="1">
      <alignment vertical="top" wrapText="1" readingOrder="1"/>
      <protection locked="0"/>
    </xf>
    <xf numFmtId="0" fontId="17" fillId="0" borderId="1" xfId="0" applyFont="1" applyBorder="1"/>
    <xf numFmtId="0" fontId="17" fillId="0" borderId="0" xfId="0" applyFont="1"/>
    <xf numFmtId="164" fontId="17" fillId="0" borderId="1" xfId="0" applyNumberFormat="1" applyFont="1" applyBorder="1"/>
    <xf numFmtId="164" fontId="17" fillId="2" borderId="1" xfId="2" applyNumberFormat="1" applyFont="1" applyFill="1" applyBorder="1">
      <alignment horizontal="right" vertical="top"/>
    </xf>
    <xf numFmtId="165" fontId="17" fillId="0" borderId="0" xfId="0" applyNumberFormat="1" applyFont="1"/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right" vertical="top" wrapText="1"/>
    </xf>
    <xf numFmtId="0" fontId="6" fillId="0" borderId="0" xfId="0" applyFont="1" applyAlignment="1">
      <alignment horizontal="center" vertical="center" wrapText="1"/>
    </xf>
  </cellXfs>
  <cellStyles count="3">
    <cellStyle name="Данные (редактируемые)" xfId="1"/>
    <cellStyle name="Данные (только для чтения)" xfId="2"/>
    <cellStyle name="Обычный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G29"/>
  <sheetViews>
    <sheetView tabSelected="1" view="pageBreakPreview" zoomScaleNormal="100" zoomScaleSheetLayoutView="100" workbookViewId="0">
      <selection activeCell="B3" sqref="B3:C3"/>
    </sheetView>
  </sheetViews>
  <sheetFormatPr defaultRowHeight="15" x14ac:dyDescent="0.25"/>
  <cols>
    <col min="1" max="1" width="24.7109375" bestFit="1" customWidth="1"/>
    <col min="2" max="2" width="60.42578125" customWidth="1"/>
    <col min="3" max="3" width="42.140625" customWidth="1"/>
    <col min="4" max="4" width="11.5703125" customWidth="1"/>
    <col min="5" max="5" width="9.28515625" bestFit="1" customWidth="1"/>
    <col min="6" max="6" width="9.5703125" bestFit="1" customWidth="1"/>
  </cols>
  <sheetData>
    <row r="1" spans="1:7" ht="18.75" x14ac:dyDescent="0.3">
      <c r="A1" s="1"/>
      <c r="B1" s="29" t="s">
        <v>29</v>
      </c>
      <c r="C1" s="29"/>
    </row>
    <row r="2" spans="1:7" ht="41.25" customHeight="1" x14ac:dyDescent="0.3">
      <c r="A2" s="1"/>
      <c r="B2" s="30" t="s">
        <v>20</v>
      </c>
      <c r="C2" s="30"/>
    </row>
    <row r="3" spans="1:7" ht="18.75" x14ac:dyDescent="0.3">
      <c r="A3" s="2"/>
      <c r="B3" s="29" t="s">
        <v>39</v>
      </c>
      <c r="C3" s="29"/>
    </row>
    <row r="4" spans="1:7" ht="32.25" customHeight="1" x14ac:dyDescent="0.3">
      <c r="A4" s="2"/>
      <c r="B4" s="3"/>
      <c r="C4" s="4"/>
    </row>
    <row r="5" spans="1:7" ht="32.25" customHeight="1" x14ac:dyDescent="0.25">
      <c r="A5" s="31" t="s">
        <v>30</v>
      </c>
      <c r="B5" s="31"/>
      <c r="C5" s="31"/>
    </row>
    <row r="6" spans="1:7" ht="40.5" customHeight="1" x14ac:dyDescent="0.25">
      <c r="A6" s="31" t="s">
        <v>28</v>
      </c>
      <c r="B6" s="31"/>
      <c r="C6" s="31"/>
    </row>
    <row r="7" spans="1:7" ht="18.75" x14ac:dyDescent="0.3">
      <c r="A7" s="5"/>
      <c r="B7" s="1"/>
      <c r="C7" s="6" t="s">
        <v>0</v>
      </c>
    </row>
    <row r="8" spans="1:7" x14ac:dyDescent="0.25">
      <c r="A8" s="7" t="s">
        <v>1</v>
      </c>
      <c r="B8" s="7" t="s">
        <v>2</v>
      </c>
      <c r="C8" s="7" t="s">
        <v>3</v>
      </c>
    </row>
    <row r="9" spans="1:7" x14ac:dyDescent="0.25">
      <c r="A9" s="8" t="s">
        <v>4</v>
      </c>
      <c r="B9" s="8" t="s">
        <v>5</v>
      </c>
      <c r="C9" s="19">
        <f>C10+C15+C13+C14</f>
        <v>115804.09999999999</v>
      </c>
    </row>
    <row r="10" spans="1:7" x14ac:dyDescent="0.25">
      <c r="A10" s="8" t="s">
        <v>9</v>
      </c>
      <c r="B10" s="8" t="s">
        <v>10</v>
      </c>
      <c r="C10" s="19">
        <f>C11+C12</f>
        <v>115502.9</v>
      </c>
      <c r="G10" s="15"/>
    </row>
    <row r="11" spans="1:7" x14ac:dyDescent="0.25">
      <c r="A11" s="9" t="s">
        <v>11</v>
      </c>
      <c r="B11" s="9" t="s">
        <v>12</v>
      </c>
      <c r="C11" s="20">
        <v>106055.7</v>
      </c>
      <c r="F11" s="15"/>
    </row>
    <row r="12" spans="1:7" x14ac:dyDescent="0.25">
      <c r="A12" s="9" t="s">
        <v>13</v>
      </c>
      <c r="B12" s="9" t="s">
        <v>14</v>
      </c>
      <c r="C12" s="20">
        <v>9447.2000000000007</v>
      </c>
      <c r="F12" s="15"/>
    </row>
    <row r="13" spans="1:7" s="14" customFormat="1" x14ac:dyDescent="0.25">
      <c r="A13" s="13" t="s">
        <v>21</v>
      </c>
      <c r="B13" s="13" t="s">
        <v>22</v>
      </c>
      <c r="C13" s="19">
        <v>100</v>
      </c>
      <c r="F13" s="16"/>
    </row>
    <row r="14" spans="1:7" s="14" customFormat="1" ht="30" x14ac:dyDescent="0.25">
      <c r="A14" s="13" t="s">
        <v>35</v>
      </c>
      <c r="B14" s="13" t="s">
        <v>36</v>
      </c>
      <c r="C14" s="19">
        <v>1.2</v>
      </c>
      <c r="F14" s="16"/>
    </row>
    <row r="15" spans="1:7" x14ac:dyDescent="0.25">
      <c r="A15" s="8" t="s">
        <v>15</v>
      </c>
      <c r="B15" s="8" t="s">
        <v>16</v>
      </c>
      <c r="C15" s="19">
        <v>200</v>
      </c>
    </row>
    <row r="16" spans="1:7" x14ac:dyDescent="0.25">
      <c r="A16" s="8" t="s">
        <v>6</v>
      </c>
      <c r="B16" s="8" t="s">
        <v>7</v>
      </c>
      <c r="C16" s="19">
        <f>C17+C22</f>
        <v>95151.7</v>
      </c>
    </row>
    <row r="17" spans="1:7" ht="45" x14ac:dyDescent="0.25">
      <c r="A17" s="8" t="s">
        <v>17</v>
      </c>
      <c r="B17" s="8" t="s">
        <v>18</v>
      </c>
      <c r="C17" s="19">
        <f>C18+C19+C21+C20</f>
        <v>94231.5</v>
      </c>
      <c r="D17" s="24" t="s">
        <v>33</v>
      </c>
      <c r="E17" s="24" t="s">
        <v>34</v>
      </c>
      <c r="F17" s="25"/>
      <c r="G17" s="25"/>
    </row>
    <row r="18" spans="1:7" ht="16.5" customHeight="1" x14ac:dyDescent="0.25">
      <c r="A18" s="12" t="s">
        <v>23</v>
      </c>
      <c r="B18" s="12" t="s">
        <v>19</v>
      </c>
      <c r="C18" s="21">
        <f>5158.7</f>
        <v>5158.7</v>
      </c>
      <c r="D18" s="26">
        <f>C18</f>
        <v>5158.7</v>
      </c>
      <c r="E18" s="24"/>
      <c r="F18" s="25"/>
      <c r="G18" s="25"/>
    </row>
    <row r="19" spans="1:7" ht="30" customHeight="1" x14ac:dyDescent="0.25">
      <c r="A19" s="12" t="s">
        <v>27</v>
      </c>
      <c r="B19" s="12" t="s">
        <v>26</v>
      </c>
      <c r="C19" s="21">
        <f>9220.6+1180+7152.1+16936.4+4260.2+353.9</f>
        <v>39103.200000000004</v>
      </c>
      <c r="D19" s="27">
        <f>9220.6+1180+16936.4</f>
        <v>27337</v>
      </c>
      <c r="E19" s="27">
        <f>7152.1+4260.2</f>
        <v>11412.3</v>
      </c>
      <c r="F19" s="25"/>
      <c r="G19" s="25"/>
    </row>
    <row r="20" spans="1:7" ht="15.75" customHeight="1" x14ac:dyDescent="0.25">
      <c r="A20" s="23" t="s">
        <v>31</v>
      </c>
      <c r="B20" s="23" t="s">
        <v>32</v>
      </c>
      <c r="C20" s="21">
        <v>1237</v>
      </c>
      <c r="D20" s="24"/>
      <c r="E20" s="26">
        <f>C20</f>
        <v>1237</v>
      </c>
      <c r="F20" s="25"/>
      <c r="G20" s="25"/>
    </row>
    <row r="21" spans="1:7" x14ac:dyDescent="0.25">
      <c r="A21" s="12" t="s">
        <v>24</v>
      </c>
      <c r="B21" s="12" t="s">
        <v>25</v>
      </c>
      <c r="C21" s="21">
        <f>48732.6</f>
        <v>48732.6</v>
      </c>
      <c r="D21" s="26">
        <f>C21</f>
        <v>48732.6</v>
      </c>
      <c r="E21" s="24"/>
      <c r="F21" s="25"/>
      <c r="G21" s="25"/>
    </row>
    <row r="22" spans="1:7" x14ac:dyDescent="0.25">
      <c r="A22" s="23" t="s">
        <v>37</v>
      </c>
      <c r="B22" s="23" t="s">
        <v>38</v>
      </c>
      <c r="C22" s="21">
        <f>853.8+66.4</f>
        <v>920.19999999999993</v>
      </c>
      <c r="D22" s="26"/>
      <c r="E22" s="24"/>
      <c r="F22" s="25"/>
      <c r="G22" s="25"/>
    </row>
    <row r="23" spans="1:7" x14ac:dyDescent="0.25">
      <c r="A23" s="10"/>
      <c r="B23" s="11" t="s">
        <v>8</v>
      </c>
      <c r="C23" s="22">
        <f>C9+C16</f>
        <v>210955.8</v>
      </c>
      <c r="D23" s="26">
        <f>SUM(D18:D21)</f>
        <v>81228.3</v>
      </c>
      <c r="E23" s="26">
        <f>SUM(E18:E21)</f>
        <v>12649.3</v>
      </c>
      <c r="F23" s="28">
        <f>D23+E23</f>
        <v>93877.6</v>
      </c>
      <c r="G23" s="25"/>
    </row>
    <row r="24" spans="1:7" x14ac:dyDescent="0.25">
      <c r="C24" s="17"/>
      <c r="D24" s="25"/>
      <c r="E24" s="25"/>
      <c r="F24" s="28">
        <f>C16-F23</f>
        <v>1274.0999999999913</v>
      </c>
      <c r="G24" s="25"/>
    </row>
    <row r="25" spans="1:7" x14ac:dyDescent="0.25">
      <c r="C25" s="18"/>
      <c r="D25" s="25"/>
      <c r="E25" s="25"/>
      <c r="F25" s="25"/>
      <c r="G25" s="25"/>
    </row>
    <row r="26" spans="1:7" x14ac:dyDescent="0.25">
      <c r="C26" s="18"/>
    </row>
    <row r="27" spans="1:7" x14ac:dyDescent="0.25">
      <c r="C27" s="15">
        <f>C18+C21+8351.2</f>
        <v>62242.5</v>
      </c>
    </row>
    <row r="28" spans="1:7" x14ac:dyDescent="0.25">
      <c r="C28" s="15">
        <f>C23-C29</f>
        <v>62524.399999999994</v>
      </c>
    </row>
    <row r="29" spans="1:7" x14ac:dyDescent="0.25">
      <c r="C29">
        <v>148431.4</v>
      </c>
    </row>
  </sheetData>
  <protectedRanges>
    <protectedRange sqref="A9:A22" name="krista_tf_3543_0_0"/>
    <protectedRange sqref="B9:B22" name="krista_tf_3556_0_0"/>
  </protectedRanges>
  <mergeCells count="5">
    <mergeCell ref="B1:C1"/>
    <mergeCell ref="B2:C2"/>
    <mergeCell ref="B3:C3"/>
    <mergeCell ref="A6:C6"/>
    <mergeCell ref="A5:C5"/>
  </mergeCells>
  <pageMargins left="0.70866141732283472" right="0.70866141732283472" top="0.74803149606299213" bottom="0.74803149606299213" header="0.31496062992125984" footer="0.31496062992125984"/>
  <pageSetup paperSize="9" scale="68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26" sqref="E26"/>
    </sheetView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Власова Ирина Мулевна</dc:creator>
  <cp:lastModifiedBy>Клешнёва Ольга Андреевна</cp:lastModifiedBy>
  <cp:lastPrinted>2024-06-04T12:39:58Z</cp:lastPrinted>
  <dcterms:created xsi:type="dcterms:W3CDTF">2016-10-05T07:54:25Z</dcterms:created>
  <dcterms:modified xsi:type="dcterms:W3CDTF">2024-06-28T06:14:22Z</dcterms:modified>
</cp:coreProperties>
</file>